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2420"/>
  </bookViews>
  <sheets>
    <sheet name="Соц.сфера-всего" sheetId="1" r:id="rId1"/>
  </sheets>
  <externalReferences>
    <externalReference r:id="rId2"/>
  </externalReferences>
  <definedNames>
    <definedName name="_xlnm.Print_Area" localSheetId="0">'Соц.сфера-всего'!$A$1:$L$39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K24" i="1"/>
  <c r="I24" i="1" s="1"/>
  <c r="J24" i="1"/>
  <c r="H24" i="1"/>
  <c r="G24" i="1"/>
  <c r="F24" i="1"/>
  <c r="L23" i="1"/>
  <c r="K23" i="1"/>
  <c r="I23" i="1" s="1"/>
  <c r="J23" i="1"/>
  <c r="H23" i="1"/>
  <c r="G23" i="1"/>
  <c r="F23" i="1"/>
  <c r="L22" i="1"/>
  <c r="K22" i="1"/>
  <c r="I22" i="1" s="1"/>
  <c r="J22" i="1"/>
  <c r="H22" i="1"/>
  <c r="G22" i="1"/>
  <c r="F22" i="1"/>
  <c r="L21" i="1"/>
  <c r="K21" i="1"/>
  <c r="J21" i="1"/>
  <c r="F21" i="1"/>
  <c r="E21" i="1" s="1"/>
  <c r="L20" i="1"/>
  <c r="K20" i="1"/>
  <c r="J20" i="1"/>
  <c r="H20" i="1"/>
  <c r="G20" i="1"/>
  <c r="F20" i="1"/>
  <c r="E20" i="1" s="1"/>
  <c r="K19" i="1"/>
  <c r="K16" i="1" s="1"/>
  <c r="I16" i="1" s="1"/>
  <c r="J19" i="1"/>
  <c r="I19" i="1" s="1"/>
  <c r="G19" i="1"/>
  <c r="F19" i="1"/>
  <c r="K18" i="1"/>
  <c r="K15" i="1" s="1"/>
  <c r="I15" i="1" s="1"/>
  <c r="J18" i="1"/>
  <c r="I18" i="1" s="1"/>
  <c r="G18" i="1"/>
  <c r="G15" i="1" s="1"/>
  <c r="F15" i="1" s="1"/>
  <c r="E15" i="1" s="1"/>
  <c r="F18" i="1"/>
  <c r="E18" i="1" s="1"/>
  <c r="I14" i="1"/>
  <c r="E14" i="1"/>
  <c r="I13" i="1"/>
  <c r="E13" i="1"/>
  <c r="I12" i="1"/>
  <c r="E12" i="1"/>
  <c r="I20" i="1" l="1"/>
  <c r="E23" i="1"/>
  <c r="E24" i="1"/>
  <c r="I21" i="1"/>
  <c r="E19" i="1"/>
  <c r="E22" i="1"/>
  <c r="G16" i="1"/>
  <c r="E16" i="1" s="1"/>
</calcChain>
</file>

<file path=xl/sharedStrings.xml><?xml version="1.0" encoding="utf-8"?>
<sst xmlns="http://schemas.openxmlformats.org/spreadsheetml/2006/main" count="43" uniqueCount="31">
  <si>
    <t>Информация о штатной численности муниципальных учреждений и расходах муниципального образования за счет всех источников финансирования 
за 2025 год</t>
  </si>
  <si>
    <t>Наименование муниципального образования_ город Пыть-Ях</t>
  </si>
  <si>
    <t>Наименование показателя</t>
  </si>
  <si>
    <t>ед. изм.</t>
  </si>
  <si>
    <t>Утверждено на год</t>
  </si>
  <si>
    <t>Факт, кассовое исполение</t>
  </si>
  <si>
    <t>ВСЕГО бюджет МО</t>
  </si>
  <si>
    <t>в том числе за счёт средств:</t>
  </si>
  <si>
    <t>Средства от иной, приносящей доход деятельности</t>
  </si>
  <si>
    <t>местного бюджета</t>
  </si>
  <si>
    <t>целевых межбюджетных трансфертов (субвенции, субсидии и иные межбюджетные трансферты) из бюджета автономного округа (включая федеральные средства)</t>
  </si>
  <si>
    <t>А</t>
  </si>
  <si>
    <t>Б</t>
  </si>
  <si>
    <t>1=гр.2+гр.3</t>
  </si>
  <si>
    <t>5=гр.6+гр.7</t>
  </si>
  <si>
    <t>Расходы бюджета муниципального образования-всего (без аппарата управления)</t>
  </si>
  <si>
    <t>т.руб.</t>
  </si>
  <si>
    <t>в том числе:</t>
  </si>
  <si>
    <t xml:space="preserve">заработная плата  </t>
  </si>
  <si>
    <t xml:space="preserve">начисления на выплаты по оплате труда </t>
  </si>
  <si>
    <t xml:space="preserve">Среднегодовая штатная численность работников муниципальных учреждений </t>
  </si>
  <si>
    <t>ед.</t>
  </si>
  <si>
    <t>Среднесписочная численность работников муниципальных учреждений</t>
  </si>
  <si>
    <t>чел.</t>
  </si>
  <si>
    <t>СОЦИАЛЬНАЯ СФЕРА</t>
  </si>
  <si>
    <t>Среднегодовая штатная численность работников муниципальных учреждений</t>
  </si>
  <si>
    <t>Расходы на социальную сферу - всего</t>
  </si>
  <si>
    <t xml:space="preserve"> - на функционирование аппарата управления ОМСУ в отраслях социальной сферы</t>
  </si>
  <si>
    <t xml:space="preserve">Расходы на заработную плату и начисления на неё в муниципальных учреждениях </t>
  </si>
  <si>
    <t>начисления на заработную плату</t>
  </si>
  <si>
    <t>Приложение 13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</si>
</sst>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#,##0.0"/>
    <numFmt numFmtId="166" formatCode="_-* #,##0.0\ _₽_-;\-* #,##0.0\ _₽_-;_-* &quot;-&quot;?\ _₽_-;_-@_-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3" fillId="0" borderId="0" applyFont="0" applyFill="0" applyBorder="0" applyProtection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1" fillId="2" borderId="0" xfId="0" applyFont="1" applyFill="1"/>
    <xf numFmtId="0" fontId="9" fillId="3" borderId="1" xfId="2" applyFont="1" applyFill="1" applyBorder="1" applyAlignment="1">
      <alignment vertical="center" wrapText="1"/>
    </xf>
    <xf numFmtId="164" fontId="14" fillId="3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5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left" vertical="center" wrapText="1"/>
    </xf>
    <xf numFmtId="165" fontId="16" fillId="0" borderId="0" xfId="0" quotePrefix="1" applyNumberFormat="1" applyFont="1" applyAlignment="1">
      <alignment horizontal="left" vertical="center" wrapText="1"/>
    </xf>
    <xf numFmtId="165" fontId="16" fillId="0" borderId="0" xfId="0" applyNumberFormat="1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0" fontId="9" fillId="0" borderId="0" xfId="0" applyFont="1"/>
    <xf numFmtId="0" fontId="2" fillId="0" borderId="0" xfId="0" quotePrefix="1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9" fillId="0" borderId="0" xfId="2" applyFont="1"/>
    <xf numFmtId="0" fontId="14" fillId="0" borderId="0" xfId="2" applyFont="1" applyAlignment="1">
      <alignment vertical="top"/>
    </xf>
    <xf numFmtId="0" fontId="9" fillId="2" borderId="0" xfId="0" applyFont="1" applyFill="1"/>
    <xf numFmtId="0" fontId="17" fillId="0" borderId="0" xfId="0" applyFont="1"/>
    <xf numFmtId="0" fontId="1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9" fillId="0" borderId="0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/>
    <xf numFmtId="0" fontId="14" fillId="0" borderId="0" xfId="0" applyFont="1" applyBorder="1"/>
    <xf numFmtId="0" fontId="1" fillId="0" borderId="0" xfId="0" applyFont="1" applyBorder="1"/>
    <xf numFmtId="0" fontId="9" fillId="2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6" fillId="3" borderId="1" xfId="2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7" xfId="0" quotePrefix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1/&#1054;&#1058;&#1063;&#1045;&#1058;&#1067;/2025/&#1079;&#1072;%202025%20&#1075;&#1086;&#1076;/&#1054;&#1090;&#1095;&#1077;&#1090;%20&#1074;%20&#1061;&#1052;&#1040;&#1054;/&#1058;&#1072;&#1073;&#1083;&#1080;&#1094;&#1072;%205,%205.1-5.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ц.сфера-всего"/>
      <sheetName val="образование"/>
      <sheetName val="культура"/>
      <sheetName val="соц.политика"/>
      <sheetName val="физкультура"/>
    </sheetNames>
    <sheetDataSet>
      <sheetData sheetId="0"/>
      <sheetData sheetId="1">
        <row r="14">
          <cell r="F14">
            <v>380</v>
          </cell>
          <cell r="G14">
            <v>1660</v>
          </cell>
          <cell r="M14">
            <v>285</v>
          </cell>
          <cell r="N14">
            <v>1497</v>
          </cell>
        </row>
        <row r="17">
          <cell r="F17">
            <v>217</v>
          </cell>
          <cell r="G17">
            <v>1084</v>
          </cell>
          <cell r="M17">
            <v>217</v>
          </cell>
          <cell r="N17">
            <v>1084</v>
          </cell>
        </row>
        <row r="20">
          <cell r="F20">
            <v>701127.1</v>
          </cell>
          <cell r="G20">
            <v>1833056.8</v>
          </cell>
          <cell r="K20">
            <v>108431.3</v>
          </cell>
          <cell r="M20">
            <v>689201.5</v>
          </cell>
          <cell r="N20">
            <v>1829117.6</v>
          </cell>
          <cell r="R20">
            <v>89478.3</v>
          </cell>
        </row>
        <row r="21">
          <cell r="F21">
            <v>28838.9</v>
          </cell>
          <cell r="M21">
            <v>28792.7</v>
          </cell>
          <cell r="N21">
            <v>0</v>
          </cell>
          <cell r="R21"/>
        </row>
        <row r="22">
          <cell r="F22">
            <v>350869.6</v>
          </cell>
          <cell r="G22">
            <v>1623938.5</v>
          </cell>
          <cell r="K22">
            <v>3450.5</v>
          </cell>
          <cell r="M22">
            <v>343876.9</v>
          </cell>
          <cell r="N22">
            <v>1623424.5</v>
          </cell>
          <cell r="R22">
            <v>2747.6000000000004</v>
          </cell>
        </row>
        <row r="23">
          <cell r="F23">
            <v>273091.59999999998</v>
          </cell>
          <cell r="G23">
            <v>1254226.5</v>
          </cell>
          <cell r="K23">
            <v>2637.5</v>
          </cell>
          <cell r="M23">
            <v>269315.20000000001</v>
          </cell>
          <cell r="N23">
            <v>1253839.8</v>
          </cell>
          <cell r="R23">
            <v>2132.9</v>
          </cell>
        </row>
        <row r="24">
          <cell r="F24">
            <v>77778</v>
          </cell>
          <cell r="G24">
            <v>369712</v>
          </cell>
          <cell r="K24">
            <v>813</v>
          </cell>
          <cell r="M24">
            <v>74561.7</v>
          </cell>
          <cell r="N24">
            <v>369584.7</v>
          </cell>
          <cell r="R24">
            <v>614.70000000000005</v>
          </cell>
        </row>
      </sheetData>
      <sheetData sheetId="2">
        <row r="13">
          <cell r="F13">
            <v>169</v>
          </cell>
          <cell r="J13">
            <v>153</v>
          </cell>
        </row>
        <row r="14">
          <cell r="F14">
            <v>148</v>
          </cell>
          <cell r="J14">
            <v>148</v>
          </cell>
        </row>
        <row r="15">
          <cell r="F15">
            <v>314299.7</v>
          </cell>
          <cell r="G15">
            <v>1034.2</v>
          </cell>
          <cell r="H15">
            <v>14414.8</v>
          </cell>
          <cell r="J15">
            <v>314094.09999999998</v>
          </cell>
          <cell r="K15">
            <v>1034.2</v>
          </cell>
          <cell r="L15">
            <v>9944.6</v>
          </cell>
        </row>
        <row r="16">
          <cell r="F16">
            <v>9734.2000000000007</v>
          </cell>
          <cell r="J16">
            <v>9636.2000000000007</v>
          </cell>
          <cell r="K16"/>
          <cell r="L16"/>
        </row>
        <row r="17">
          <cell r="F17">
            <v>232494.9</v>
          </cell>
          <cell r="H17">
            <v>25</v>
          </cell>
          <cell r="J17">
            <v>232432.19999999998</v>
          </cell>
          <cell r="K17">
            <v>0</v>
          </cell>
          <cell r="L17">
            <v>0</v>
          </cell>
        </row>
        <row r="18">
          <cell r="F18">
            <v>182637.8</v>
          </cell>
          <cell r="H18">
            <v>20</v>
          </cell>
          <cell r="J18">
            <v>182582.8</v>
          </cell>
          <cell r="K18"/>
          <cell r="L18">
            <v>0</v>
          </cell>
        </row>
        <row r="19">
          <cell r="F19">
            <v>49857.1</v>
          </cell>
          <cell r="H19">
            <v>5</v>
          </cell>
          <cell r="J19">
            <v>49849.4</v>
          </cell>
          <cell r="K19"/>
          <cell r="L19">
            <v>0</v>
          </cell>
        </row>
      </sheetData>
      <sheetData sheetId="3">
        <row r="15">
          <cell r="F15">
            <v>41014.9</v>
          </cell>
          <cell r="G15">
            <v>77760.7</v>
          </cell>
          <cell r="J15">
            <v>40243.5</v>
          </cell>
          <cell r="K15">
            <v>75650.5</v>
          </cell>
        </row>
        <row r="16">
          <cell r="J16">
            <v>0</v>
          </cell>
          <cell r="K16">
            <v>0</v>
          </cell>
        </row>
        <row r="17">
          <cell r="J17">
            <v>0</v>
          </cell>
          <cell r="K17">
            <v>0</v>
          </cell>
        </row>
        <row r="18">
          <cell r="J18"/>
          <cell r="K18"/>
        </row>
        <row r="19">
          <cell r="J19"/>
          <cell r="K19"/>
        </row>
      </sheetData>
      <sheetData sheetId="4">
        <row r="13">
          <cell r="F13">
            <v>192</v>
          </cell>
          <cell r="J13">
            <v>166</v>
          </cell>
        </row>
        <row r="14">
          <cell r="F14">
            <v>151</v>
          </cell>
          <cell r="J14">
            <v>151</v>
          </cell>
        </row>
        <row r="15">
          <cell r="F15">
            <v>489484.1</v>
          </cell>
          <cell r="G15">
            <v>10020.6</v>
          </cell>
          <cell r="H15">
            <v>21368.400000000001</v>
          </cell>
          <cell r="J15">
            <v>430280.6</v>
          </cell>
          <cell r="K15">
            <v>10020.6</v>
          </cell>
          <cell r="L15">
            <v>17694.7</v>
          </cell>
        </row>
        <row r="16">
          <cell r="F16">
            <v>6992.7</v>
          </cell>
          <cell r="J16">
            <v>6956</v>
          </cell>
          <cell r="K16"/>
          <cell r="L16"/>
        </row>
        <row r="17">
          <cell r="F17">
            <v>225798.30000000002</v>
          </cell>
          <cell r="H17">
            <v>10877.5</v>
          </cell>
          <cell r="J17">
            <v>223807.40000000002</v>
          </cell>
          <cell r="K17"/>
          <cell r="L17">
            <v>9593.5</v>
          </cell>
        </row>
        <row r="18">
          <cell r="F18">
            <v>174733.2</v>
          </cell>
          <cell r="H18">
            <v>8288.2999999999993</v>
          </cell>
          <cell r="J18">
            <v>173180.6</v>
          </cell>
          <cell r="K18"/>
          <cell r="L18">
            <v>7283.6</v>
          </cell>
        </row>
        <row r="19">
          <cell r="F19">
            <v>51065.1</v>
          </cell>
          <cell r="H19">
            <v>2589.1999999999998</v>
          </cell>
          <cell r="J19">
            <v>50626.8</v>
          </cell>
          <cell r="K19"/>
          <cell r="L19">
            <v>2309.9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2"/>
  <sheetViews>
    <sheetView tabSelected="1" view="pageBreakPreview" zoomScale="60" zoomScaleNormal="80" workbookViewId="0">
      <selection activeCell="G22" sqref="G22"/>
    </sheetView>
  </sheetViews>
  <sheetFormatPr defaultRowHeight="15" x14ac:dyDescent="0.25"/>
  <cols>
    <col min="1" max="1" width="5.140625" style="1" customWidth="1"/>
    <col min="2" max="2" width="9.42578125" style="1" customWidth="1"/>
    <col min="3" max="3" width="62.85546875" style="1" customWidth="1"/>
    <col min="4" max="4" width="7.7109375" style="1" customWidth="1"/>
    <col min="5" max="5" width="21.42578125" style="1" customWidth="1"/>
    <col min="6" max="6" width="24.7109375" style="1" customWidth="1"/>
    <col min="7" max="7" width="19.42578125" style="1" customWidth="1"/>
    <col min="8" max="8" width="16.85546875" style="1" customWidth="1"/>
    <col min="9" max="9" width="21.28515625" style="1" customWidth="1"/>
    <col min="10" max="10" width="20" style="1" customWidth="1"/>
    <col min="11" max="11" width="18.85546875" style="1" customWidth="1"/>
    <col min="12" max="12" width="16.5703125" style="1" customWidth="1"/>
    <col min="13" max="16384" width="9.140625" style="1"/>
  </cols>
  <sheetData>
    <row r="1" spans="2:15" ht="22.5" customHeight="1" x14ac:dyDescent="0.25">
      <c r="J1" s="53" t="s">
        <v>30</v>
      </c>
      <c r="K1" s="53"/>
      <c r="L1" s="53"/>
    </row>
    <row r="2" spans="2:15" ht="22.5" customHeight="1" x14ac:dyDescent="0.25">
      <c r="K2" s="2"/>
      <c r="L2" s="2"/>
    </row>
    <row r="3" spans="2:15" ht="36.75" customHeight="1" x14ac:dyDescent="0.25">
      <c r="B3" s="61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3"/>
      <c r="N3" s="3"/>
      <c r="O3" s="3"/>
    </row>
    <row r="4" spans="2:15" ht="4.5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2:15" ht="20.25" customHeight="1" x14ac:dyDescent="0.3">
      <c r="B5" s="5"/>
      <c r="C5" s="6" t="s">
        <v>1</v>
      </c>
      <c r="D5" s="5"/>
      <c r="E5" s="5"/>
      <c r="F5" s="5"/>
      <c r="G5" s="5"/>
      <c r="H5" s="5"/>
      <c r="I5" s="5"/>
    </row>
    <row r="6" spans="2:15" x14ac:dyDescent="0.25">
      <c r="J6" s="62"/>
      <c r="K6" s="62"/>
      <c r="L6" s="62"/>
    </row>
    <row r="7" spans="2:15" ht="19.5" customHeight="1" x14ac:dyDescent="0.25">
      <c r="B7" s="47" t="s">
        <v>2</v>
      </c>
      <c r="C7" s="47"/>
      <c r="D7" s="48" t="s">
        <v>3</v>
      </c>
      <c r="E7" s="49" t="s">
        <v>4</v>
      </c>
      <c r="F7" s="49"/>
      <c r="G7" s="49"/>
      <c r="H7" s="49"/>
      <c r="I7" s="49" t="s">
        <v>5</v>
      </c>
      <c r="J7" s="49"/>
      <c r="K7" s="49"/>
      <c r="L7" s="49"/>
    </row>
    <row r="8" spans="2:15" ht="19.5" customHeight="1" x14ac:dyDescent="0.25">
      <c r="B8" s="47"/>
      <c r="C8" s="47"/>
      <c r="D8" s="48"/>
      <c r="E8" s="49" t="s">
        <v>6</v>
      </c>
      <c r="F8" s="50" t="s">
        <v>7</v>
      </c>
      <c r="G8" s="51"/>
      <c r="H8" s="52" t="s">
        <v>8</v>
      </c>
      <c r="I8" s="49" t="s">
        <v>6</v>
      </c>
      <c r="J8" s="55" t="s">
        <v>7</v>
      </c>
      <c r="K8" s="55"/>
      <c r="L8" s="52" t="s">
        <v>8</v>
      </c>
    </row>
    <row r="9" spans="2:15" ht="21" customHeight="1" x14ac:dyDescent="0.25">
      <c r="B9" s="47"/>
      <c r="C9" s="47"/>
      <c r="D9" s="48"/>
      <c r="E9" s="49"/>
      <c r="F9" s="52" t="s">
        <v>9</v>
      </c>
      <c r="G9" s="56" t="s">
        <v>10</v>
      </c>
      <c r="H9" s="52"/>
      <c r="I9" s="49"/>
      <c r="J9" s="52" t="s">
        <v>9</v>
      </c>
      <c r="K9" s="56" t="s">
        <v>10</v>
      </c>
      <c r="L9" s="52"/>
    </row>
    <row r="10" spans="2:15" ht="176.25" customHeight="1" x14ac:dyDescent="0.25">
      <c r="B10" s="47"/>
      <c r="C10" s="47"/>
      <c r="D10" s="48"/>
      <c r="E10" s="49"/>
      <c r="F10" s="52"/>
      <c r="G10" s="57"/>
      <c r="H10" s="52"/>
      <c r="I10" s="49"/>
      <c r="J10" s="52"/>
      <c r="K10" s="57"/>
      <c r="L10" s="52"/>
    </row>
    <row r="11" spans="2:15" x14ac:dyDescent="0.25">
      <c r="B11" s="58" t="s">
        <v>11</v>
      </c>
      <c r="C11" s="58"/>
      <c r="D11" s="7" t="s">
        <v>12</v>
      </c>
      <c r="E11" s="7" t="s">
        <v>13</v>
      </c>
      <c r="F11" s="7">
        <v>2</v>
      </c>
      <c r="G11" s="7">
        <v>3</v>
      </c>
      <c r="H11" s="7">
        <v>4</v>
      </c>
      <c r="I11" s="7" t="s">
        <v>14</v>
      </c>
      <c r="J11" s="7">
        <v>6</v>
      </c>
      <c r="K11" s="7">
        <v>7</v>
      </c>
      <c r="L11" s="7">
        <v>8</v>
      </c>
    </row>
    <row r="12" spans="2:15" s="9" customFormat="1" ht="37.5" customHeight="1" x14ac:dyDescent="0.25">
      <c r="B12" s="54" t="s">
        <v>15</v>
      </c>
      <c r="C12" s="54"/>
      <c r="D12" s="59" t="s">
        <v>16</v>
      </c>
      <c r="E12" s="8">
        <f t="shared" ref="E12:E15" si="0">F12+G12</f>
        <v>5855057.7999999998</v>
      </c>
      <c r="F12" s="8">
        <v>3014492.8</v>
      </c>
      <c r="G12" s="8">
        <v>2840565</v>
      </c>
      <c r="H12" s="8">
        <v>154558.39999999999</v>
      </c>
      <c r="I12" s="8">
        <f>J12+K12</f>
        <v>5437776</v>
      </c>
      <c r="J12" s="8">
        <v>2706752.3</v>
      </c>
      <c r="K12" s="8">
        <v>2731023.7</v>
      </c>
      <c r="L12" s="8">
        <v>125841.7</v>
      </c>
    </row>
    <row r="13" spans="2:15" s="9" customFormat="1" ht="19.5" customHeight="1" x14ac:dyDescent="0.25">
      <c r="B13" s="60" t="s">
        <v>17</v>
      </c>
      <c r="C13" s="10" t="s">
        <v>18</v>
      </c>
      <c r="D13" s="59"/>
      <c r="E13" s="11">
        <f t="shared" si="0"/>
        <v>2150906.6</v>
      </c>
      <c r="F13" s="11">
        <v>894298.6</v>
      </c>
      <c r="G13" s="11">
        <v>1256608</v>
      </c>
      <c r="H13" s="11">
        <v>14548.4</v>
      </c>
      <c r="I13" s="11">
        <f t="shared" ref="I13:I16" si="1">J13+K13</f>
        <v>2142702.2999999998</v>
      </c>
      <c r="J13" s="11">
        <v>886498.3</v>
      </c>
      <c r="K13" s="11">
        <v>1256204</v>
      </c>
      <c r="L13" s="11">
        <v>12771.3</v>
      </c>
      <c r="N13" s="12"/>
    </row>
    <row r="14" spans="2:15" s="9" customFormat="1" ht="19.5" customHeight="1" x14ac:dyDescent="0.25">
      <c r="B14" s="60"/>
      <c r="C14" s="10" t="s">
        <v>19</v>
      </c>
      <c r="D14" s="59"/>
      <c r="E14" s="11">
        <f t="shared" si="0"/>
        <v>631248.4</v>
      </c>
      <c r="F14" s="11">
        <v>260824.5</v>
      </c>
      <c r="G14" s="11">
        <v>370423.9</v>
      </c>
      <c r="H14" s="11">
        <v>4506.2</v>
      </c>
      <c r="I14" s="11">
        <f t="shared" si="1"/>
        <v>627136.5</v>
      </c>
      <c r="J14" s="11">
        <v>256849.5</v>
      </c>
      <c r="K14" s="11">
        <v>370287</v>
      </c>
      <c r="L14" s="11">
        <v>3952.2</v>
      </c>
    </row>
    <row r="15" spans="2:15" s="9" customFormat="1" ht="33.75" customHeight="1" x14ac:dyDescent="0.25">
      <c r="B15" s="54" t="s">
        <v>20</v>
      </c>
      <c r="C15" s="54"/>
      <c r="D15" s="13" t="s">
        <v>21</v>
      </c>
      <c r="E15" s="8">
        <f t="shared" si="0"/>
        <v>2680</v>
      </c>
      <c r="F15" s="8">
        <f>2680-G15</f>
        <v>1020</v>
      </c>
      <c r="G15" s="8">
        <f>G18</f>
        <v>1660</v>
      </c>
      <c r="H15" s="8">
        <v>14</v>
      </c>
      <c r="I15" s="8">
        <f t="shared" si="1"/>
        <v>2342</v>
      </c>
      <c r="J15" s="8">
        <v>845</v>
      </c>
      <c r="K15" s="8">
        <f>K18</f>
        <v>1497</v>
      </c>
      <c r="L15" s="8">
        <v>5</v>
      </c>
    </row>
    <row r="16" spans="2:15" s="9" customFormat="1" ht="30.75" customHeight="1" x14ac:dyDescent="0.25">
      <c r="B16" s="54" t="s">
        <v>22</v>
      </c>
      <c r="C16" s="54"/>
      <c r="D16" s="13" t="s">
        <v>23</v>
      </c>
      <c r="E16" s="8">
        <f>F16+G16</f>
        <v>1828</v>
      </c>
      <c r="F16" s="8">
        <v>744</v>
      </c>
      <c r="G16" s="8">
        <f>G19</f>
        <v>1084</v>
      </c>
      <c r="H16" s="8">
        <v>5</v>
      </c>
      <c r="I16" s="8">
        <f t="shared" si="1"/>
        <v>1828</v>
      </c>
      <c r="J16" s="8">
        <v>744</v>
      </c>
      <c r="K16" s="8">
        <f>K19</f>
        <v>1084</v>
      </c>
      <c r="L16" s="8">
        <v>4</v>
      </c>
    </row>
    <row r="17" spans="2:12" s="9" customFormat="1" ht="21" customHeight="1" x14ac:dyDescent="0.25">
      <c r="B17" s="64" t="s">
        <v>24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</row>
    <row r="18" spans="2:12" s="9" customFormat="1" ht="33" customHeight="1" x14ac:dyDescent="0.25">
      <c r="B18" s="67" t="s">
        <v>25</v>
      </c>
      <c r="C18" s="67"/>
      <c r="D18" s="14" t="s">
        <v>21</v>
      </c>
      <c r="E18" s="15">
        <f t="shared" ref="E18:E19" si="2">F18+G18</f>
        <v>2401</v>
      </c>
      <c r="F18" s="15">
        <f>[1]образование!F14+[1]культура!F13+[1]физкультура!F13</f>
        <v>741</v>
      </c>
      <c r="G18" s="15">
        <f>[1]образование!G14</f>
        <v>1660</v>
      </c>
      <c r="H18" s="15">
        <v>6</v>
      </c>
      <c r="I18" s="15">
        <f t="shared" ref="I18:I19" si="3">J18+K18</f>
        <v>2101</v>
      </c>
      <c r="J18" s="15">
        <f>[1]образование!M14+[1]культура!J13+[1]физкультура!J13</f>
        <v>604</v>
      </c>
      <c r="K18" s="15">
        <f>[1]образование!N14</f>
        <v>1497</v>
      </c>
      <c r="L18" s="15">
        <v>3</v>
      </c>
    </row>
    <row r="19" spans="2:12" s="9" customFormat="1" ht="32.25" customHeight="1" x14ac:dyDescent="0.25">
      <c r="B19" s="68" t="s">
        <v>22</v>
      </c>
      <c r="C19" s="68"/>
      <c r="D19" s="14" t="s">
        <v>23</v>
      </c>
      <c r="E19" s="15">
        <f t="shared" si="2"/>
        <v>1600</v>
      </c>
      <c r="F19" s="15">
        <f>[1]образование!F17+[1]культура!F14+[1]физкультура!F14</f>
        <v>516</v>
      </c>
      <c r="G19" s="15">
        <f>[1]образование!G17</f>
        <v>1084</v>
      </c>
      <c r="H19" s="15">
        <v>2</v>
      </c>
      <c r="I19" s="15">
        <f t="shared" si="3"/>
        <v>1600</v>
      </c>
      <c r="J19" s="15">
        <f>[1]образование!M17+[1]культура!J14+[1]физкультура!J14</f>
        <v>516</v>
      </c>
      <c r="K19" s="15">
        <f>[1]образование!N17</f>
        <v>1084</v>
      </c>
      <c r="L19" s="15">
        <v>2</v>
      </c>
    </row>
    <row r="20" spans="2:12" s="17" customFormat="1" ht="22.5" customHeight="1" x14ac:dyDescent="0.25">
      <c r="B20" s="69" t="s">
        <v>26</v>
      </c>
      <c r="C20" s="69"/>
      <c r="D20" s="70" t="s">
        <v>16</v>
      </c>
      <c r="E20" s="16">
        <f>F20+G20</f>
        <v>3467798.0999999996</v>
      </c>
      <c r="F20" s="16">
        <f>[1]физкультура!F15+[1]соц.политика!F15+[1]культура!F15+[1]образование!F20</f>
        <v>1545925.7999999998</v>
      </c>
      <c r="G20" s="16">
        <f>[1]физкультура!G15+[1]соц.политика!G15+[1]культура!G15+[1]образование!G20</f>
        <v>1921872.3</v>
      </c>
      <c r="H20" s="16">
        <f>[1]физкультура!H15+[1]культура!H15+[1]образование!K20</f>
        <v>144214.5</v>
      </c>
      <c r="I20" s="16">
        <f>J20+K20</f>
        <v>3389642.6</v>
      </c>
      <c r="J20" s="16">
        <f>[1]образование!M20+[1]культура!J15+[1]соц.политика!J15+[1]физкультура!J15</f>
        <v>1473819.7</v>
      </c>
      <c r="K20" s="16">
        <f>[1]образование!N20+[1]соц.политика!K15+[1]физкультура!K15+[1]культура!K15</f>
        <v>1915822.9000000001</v>
      </c>
      <c r="L20" s="16">
        <f>[1]образование!R20+[1]культура!L15+[1]физкультура!L15</f>
        <v>117117.6</v>
      </c>
    </row>
    <row r="21" spans="2:12" s="17" customFormat="1" ht="33.75" customHeight="1" x14ac:dyDescent="0.25">
      <c r="B21" s="18" t="s">
        <v>17</v>
      </c>
      <c r="C21" s="19" t="s">
        <v>27</v>
      </c>
      <c r="D21" s="70"/>
      <c r="E21" s="16">
        <f t="shared" ref="E21:E24" si="4">F21+G21</f>
        <v>45565.8</v>
      </c>
      <c r="F21" s="20">
        <f>[1]образование!F21+[1]физкультура!F16+[1]культура!F16</f>
        <v>45565.8</v>
      </c>
      <c r="G21" s="20">
        <v>0</v>
      </c>
      <c r="H21" s="20">
        <v>0</v>
      </c>
      <c r="I21" s="16">
        <f t="shared" ref="I21:I24" si="5">J21+K21</f>
        <v>45384.9</v>
      </c>
      <c r="J21" s="16">
        <f>[1]образование!M21+[1]культура!J16+[1]соц.политика!J16+[1]физкультура!J16</f>
        <v>45384.9</v>
      </c>
      <c r="K21" s="16">
        <f>[1]образование!N21+[1]соц.политика!K16+[1]физкультура!K16+[1]культура!K16</f>
        <v>0</v>
      </c>
      <c r="L21" s="16">
        <f>[1]образование!R21+[1]культура!L16+[1]физкультура!L16</f>
        <v>0</v>
      </c>
    </row>
    <row r="22" spans="2:12" s="17" customFormat="1" ht="36" customHeight="1" x14ac:dyDescent="0.25">
      <c r="B22" s="69" t="s">
        <v>28</v>
      </c>
      <c r="C22" s="69"/>
      <c r="D22" s="70"/>
      <c r="E22" s="16">
        <f t="shared" si="4"/>
        <v>2433101.2999999998</v>
      </c>
      <c r="F22" s="16">
        <f>[1]образование!F22+[1]культура!F17+[1]физкультура!F17</f>
        <v>809162.8</v>
      </c>
      <c r="G22" s="16">
        <f>[1]образование!G22</f>
        <v>1623938.5</v>
      </c>
      <c r="H22" s="16">
        <f>[1]образование!K22+[1]культура!H17+[1]физкультура!H17</f>
        <v>14353</v>
      </c>
      <c r="I22" s="16">
        <f t="shared" si="5"/>
        <v>2423541</v>
      </c>
      <c r="J22" s="16">
        <f>[1]образование!M22+[1]культура!J17+[1]соц.политика!J17+[1]физкультура!J17</f>
        <v>800116.5</v>
      </c>
      <c r="K22" s="16">
        <f>[1]образование!N22+[1]соц.политика!K17+[1]физкультура!K17+[1]культура!K17</f>
        <v>1623424.5</v>
      </c>
      <c r="L22" s="16">
        <f>[1]образование!R22+[1]культура!L17+[1]физкультура!L17</f>
        <v>12341.1</v>
      </c>
    </row>
    <row r="23" spans="2:12" s="17" customFormat="1" ht="19.5" customHeight="1" x14ac:dyDescent="0.25">
      <c r="B23" s="71" t="s">
        <v>17</v>
      </c>
      <c r="C23" s="21" t="s">
        <v>18</v>
      </c>
      <c r="D23" s="70"/>
      <c r="E23" s="16">
        <f t="shared" si="4"/>
        <v>1884689.1</v>
      </c>
      <c r="F23" s="16">
        <f>[1]образование!F23+[1]культура!F18+[1]физкультура!F18</f>
        <v>630462.6</v>
      </c>
      <c r="G23" s="16">
        <f>[1]образование!G23</f>
        <v>1254226.5</v>
      </c>
      <c r="H23" s="16">
        <f>[1]образование!K23+[1]культура!H18+[1]физкультура!H18</f>
        <v>10945.8</v>
      </c>
      <c r="I23" s="16">
        <f t="shared" si="5"/>
        <v>1878918.4</v>
      </c>
      <c r="J23" s="16">
        <f>[1]образование!M23+[1]культура!J18+[1]соц.политика!J18+[1]физкультура!J18</f>
        <v>625078.6</v>
      </c>
      <c r="K23" s="16">
        <f>[1]образование!N23+[1]соц.политика!K18+[1]физкультура!K18+[1]культура!K18</f>
        <v>1253839.8</v>
      </c>
      <c r="L23" s="16">
        <f>[1]образование!R23+[1]культура!L18+[1]физкультура!L18</f>
        <v>9416.5</v>
      </c>
    </row>
    <row r="24" spans="2:12" s="17" customFormat="1" ht="19.5" customHeight="1" x14ac:dyDescent="0.25">
      <c r="B24" s="71"/>
      <c r="C24" s="21" t="s">
        <v>29</v>
      </c>
      <c r="D24" s="70"/>
      <c r="E24" s="16">
        <f t="shared" si="4"/>
        <v>548412.19999999995</v>
      </c>
      <c r="F24" s="16">
        <f>[1]образование!F24+[1]культура!F19+[1]физкультура!F19</f>
        <v>178700.2</v>
      </c>
      <c r="G24" s="16">
        <f>[1]образование!G24</f>
        <v>369712</v>
      </c>
      <c r="H24" s="16">
        <f>[1]образование!K24+[1]культура!H19+[1]физкультура!H19</f>
        <v>3407.2</v>
      </c>
      <c r="I24" s="16">
        <f t="shared" si="5"/>
        <v>544622.60000000009</v>
      </c>
      <c r="J24" s="16">
        <f>[1]образование!M24+[1]культура!J19+[1]соц.политика!J19+[1]физкультура!J19</f>
        <v>175037.90000000002</v>
      </c>
      <c r="K24" s="16">
        <f>[1]образование!N24+[1]соц.политика!K19+[1]физкультура!K19+[1]культура!K19</f>
        <v>369584.7</v>
      </c>
      <c r="L24" s="16">
        <f>[1]образование!R24+[1]культура!L19+[1]физкультура!L19</f>
        <v>2924.6000000000004</v>
      </c>
    </row>
    <row r="25" spans="2:12" ht="15" customHeight="1" x14ac:dyDescent="0.25">
      <c r="B25" s="22"/>
      <c r="C25" s="63"/>
      <c r="D25" s="63"/>
      <c r="E25" s="63"/>
      <c r="F25" s="23"/>
      <c r="G25" s="23"/>
      <c r="H25" s="23"/>
      <c r="I25" s="23"/>
      <c r="J25" s="23"/>
      <c r="K25" s="23"/>
      <c r="L25" s="23"/>
    </row>
    <row r="26" spans="2:12" s="27" customFormat="1" ht="12.75" hidden="1" customHeight="1" x14ac:dyDescent="0.25">
      <c r="B26" s="24"/>
      <c r="C26" s="24"/>
      <c r="D26" s="24"/>
      <c r="E26" s="25">
        <v>3467798.1</v>
      </c>
      <c r="F26" s="26">
        <v>1545925.8</v>
      </c>
      <c r="G26" s="26">
        <v>1921872.3</v>
      </c>
      <c r="H26" s="26">
        <v>144206.1</v>
      </c>
      <c r="I26" s="26">
        <v>3389642.5999999996</v>
      </c>
      <c r="J26" s="26">
        <v>1473819.7</v>
      </c>
      <c r="K26" s="26">
        <v>1915822.9</v>
      </c>
      <c r="L26" s="26">
        <v>117114.2</v>
      </c>
    </row>
    <row r="27" spans="2:12" s="27" customFormat="1" ht="12.75" hidden="1" customHeight="1" x14ac:dyDescent="0.25">
      <c r="B27" s="24"/>
      <c r="C27" s="24"/>
      <c r="D27" s="24"/>
      <c r="E27" s="25">
        <v>45565.7</v>
      </c>
      <c r="F27" s="26">
        <v>45565.7</v>
      </c>
      <c r="G27" s="26">
        <v>0</v>
      </c>
      <c r="H27" s="26">
        <v>0</v>
      </c>
      <c r="I27" s="26">
        <v>45384.800000000003</v>
      </c>
      <c r="J27" s="26">
        <v>45384.800000000003</v>
      </c>
      <c r="K27" s="26">
        <v>0</v>
      </c>
      <c r="L27" s="26">
        <v>0</v>
      </c>
    </row>
    <row r="28" spans="2:12" s="27" customFormat="1" ht="12.75" hidden="1" customHeight="1" x14ac:dyDescent="0.25">
      <c r="B28" s="24"/>
      <c r="C28" s="24"/>
      <c r="D28" s="24"/>
      <c r="E28" s="25">
        <v>2477745.5999999996</v>
      </c>
      <c r="F28" s="26">
        <v>853806.2</v>
      </c>
      <c r="G28" s="26">
        <v>1623939.4</v>
      </c>
      <c r="H28" s="26">
        <v>14353</v>
      </c>
      <c r="I28" s="26">
        <v>2468085.2999999998</v>
      </c>
      <c r="J28" s="26">
        <v>844660.9</v>
      </c>
      <c r="K28" s="26">
        <v>1623424.4</v>
      </c>
      <c r="L28" s="26">
        <v>12341.1</v>
      </c>
    </row>
    <row r="29" spans="2:12" s="27" customFormat="1" ht="12.75" hidden="1" customHeight="1" x14ac:dyDescent="0.25">
      <c r="B29" s="24"/>
      <c r="C29" s="24"/>
      <c r="D29" s="24"/>
      <c r="E29" s="25">
        <v>1918985.2999999998</v>
      </c>
      <c r="F29" s="26">
        <v>664758.9</v>
      </c>
      <c r="G29" s="26">
        <v>1254226.3999999999</v>
      </c>
      <c r="H29" s="26">
        <v>10945.8</v>
      </c>
      <c r="I29" s="26">
        <v>1913214.5</v>
      </c>
      <c r="J29" s="26">
        <v>659374.69999999995</v>
      </c>
      <c r="K29" s="26">
        <v>1253839.8</v>
      </c>
      <c r="L29" s="26">
        <v>9416.5</v>
      </c>
    </row>
    <row r="30" spans="2:12" s="27" customFormat="1" ht="12.75" hidden="1" customHeight="1" x14ac:dyDescent="0.25">
      <c r="B30" s="24"/>
      <c r="C30" s="24"/>
      <c r="D30" s="24"/>
      <c r="E30" s="25">
        <v>558760.29999999993</v>
      </c>
      <c r="F30" s="26">
        <v>189047.29999999993</v>
      </c>
      <c r="G30" s="26">
        <v>369713</v>
      </c>
      <c r="H30" s="26">
        <v>3407.2</v>
      </c>
      <c r="I30" s="26">
        <v>554870.79999999993</v>
      </c>
      <c r="J30" s="26">
        <v>185286.20000000007</v>
      </c>
      <c r="K30" s="26">
        <v>369584.59999999986</v>
      </c>
      <c r="L30" s="26">
        <v>2924.6</v>
      </c>
    </row>
    <row r="31" spans="2:12" s="27" customFormat="1" ht="12.75" hidden="1" customHeight="1" x14ac:dyDescent="0.25">
      <c r="B31" s="24"/>
      <c r="C31" s="24"/>
      <c r="D31" s="24"/>
      <c r="E31" s="24"/>
      <c r="F31" s="28"/>
      <c r="G31" s="28"/>
      <c r="H31" s="28"/>
      <c r="I31" s="28"/>
      <c r="J31" s="28"/>
      <c r="K31" s="28"/>
      <c r="L31" s="28"/>
    </row>
    <row r="32" spans="2:12" ht="15" hidden="1" customHeight="1" x14ac:dyDescent="0.25">
      <c r="B32" s="22"/>
      <c r="C32" s="22"/>
      <c r="D32" s="22"/>
      <c r="E32" s="22"/>
      <c r="F32" s="23"/>
      <c r="G32" s="23"/>
      <c r="H32" s="23"/>
      <c r="I32" s="23"/>
      <c r="J32" s="23"/>
      <c r="K32" s="23"/>
      <c r="L32" s="23"/>
    </row>
    <row r="33" spans="2:12" ht="15" customHeight="1" x14ac:dyDescent="0.25">
      <c r="B33" s="22"/>
      <c r="C33" s="22"/>
      <c r="D33" s="29"/>
      <c r="E33" s="38"/>
      <c r="F33" s="38"/>
      <c r="G33" s="38"/>
      <c r="H33" s="38"/>
      <c r="I33" s="38"/>
      <c r="J33" s="38"/>
      <c r="K33" s="38"/>
      <c r="L33" s="30"/>
    </row>
    <row r="34" spans="2:12" ht="15.75" x14ac:dyDescent="0.25">
      <c r="B34" s="31"/>
      <c r="C34" s="32"/>
      <c r="D34" s="33"/>
      <c r="E34" s="39"/>
      <c r="F34" s="39"/>
      <c r="G34" s="40"/>
      <c r="H34" s="40"/>
      <c r="I34" s="40"/>
      <c r="J34" s="41"/>
      <c r="K34" s="41"/>
    </row>
    <row r="35" spans="2:12" ht="12.75" customHeight="1" x14ac:dyDescent="0.25">
      <c r="B35" s="31"/>
      <c r="C35" s="31"/>
      <c r="D35" s="31"/>
      <c r="E35" s="41"/>
      <c r="F35" s="42"/>
      <c r="G35" s="43"/>
      <c r="H35" s="43"/>
      <c r="I35" s="43"/>
      <c r="J35" s="41"/>
      <c r="K35" s="41"/>
    </row>
    <row r="36" spans="2:12" ht="26.25" customHeight="1" x14ac:dyDescent="0.25">
      <c r="B36" s="31"/>
      <c r="C36" s="34"/>
      <c r="D36" s="31"/>
      <c r="E36" s="41"/>
      <c r="F36" s="44"/>
      <c r="G36" s="44"/>
      <c r="H36" s="44"/>
      <c r="I36" s="44"/>
      <c r="J36" s="41"/>
      <c r="K36" s="41"/>
    </row>
    <row r="37" spans="2:12" ht="15.75" x14ac:dyDescent="0.25">
      <c r="C37" s="35"/>
      <c r="D37" s="31"/>
      <c r="E37" s="41"/>
      <c r="F37" s="41"/>
      <c r="G37" s="41"/>
      <c r="H37" s="41"/>
      <c r="I37" s="41"/>
      <c r="J37" s="45"/>
      <c r="K37" s="45"/>
    </row>
    <row r="38" spans="2:12" ht="15.75" x14ac:dyDescent="0.25">
      <c r="C38" s="31"/>
      <c r="D38" s="36"/>
      <c r="E38" s="46"/>
      <c r="F38" s="46"/>
      <c r="G38" s="46"/>
      <c r="H38" s="46"/>
      <c r="I38" s="46"/>
      <c r="J38" s="45"/>
      <c r="K38" s="45"/>
    </row>
    <row r="39" spans="2:12" ht="15.75" x14ac:dyDescent="0.25">
      <c r="C39" s="34"/>
      <c r="D39" s="36"/>
      <c r="E39" s="46"/>
      <c r="F39" s="46"/>
      <c r="G39" s="46"/>
      <c r="H39" s="46"/>
      <c r="I39" s="46"/>
      <c r="J39" s="45"/>
      <c r="K39" s="45"/>
    </row>
    <row r="40" spans="2:12" ht="15.75" x14ac:dyDescent="0.25">
      <c r="C40" s="31"/>
      <c r="D40" s="31"/>
      <c r="E40" s="31"/>
      <c r="F40" s="31"/>
      <c r="G40" s="31"/>
      <c r="H40" s="31"/>
      <c r="I40" s="31"/>
    </row>
    <row r="41" spans="2:12" ht="15.75" x14ac:dyDescent="0.25">
      <c r="C41" s="37"/>
      <c r="D41" s="37"/>
      <c r="E41" s="37"/>
      <c r="F41" s="37"/>
      <c r="G41" s="37"/>
      <c r="H41" s="37"/>
    </row>
    <row r="42" spans="2:12" ht="15.75" x14ac:dyDescent="0.25">
      <c r="C42" s="37"/>
      <c r="D42" s="37"/>
      <c r="E42" s="37"/>
      <c r="F42" s="37"/>
      <c r="G42" s="37"/>
      <c r="H42" s="37"/>
    </row>
  </sheetData>
  <mergeCells count="31">
    <mergeCell ref="C25:E25"/>
    <mergeCell ref="B17:L17"/>
    <mergeCell ref="B18:C18"/>
    <mergeCell ref="B19:C19"/>
    <mergeCell ref="B20:C20"/>
    <mergeCell ref="D20:D24"/>
    <mergeCell ref="B22:C22"/>
    <mergeCell ref="B23:B24"/>
    <mergeCell ref="J1:L1"/>
    <mergeCell ref="B16:C16"/>
    <mergeCell ref="I8:I10"/>
    <mergeCell ref="J8:K8"/>
    <mergeCell ref="L8:L10"/>
    <mergeCell ref="F9:F10"/>
    <mergeCell ref="G9:G10"/>
    <mergeCell ref="J9:J10"/>
    <mergeCell ref="K9:K10"/>
    <mergeCell ref="B11:C11"/>
    <mergeCell ref="B12:C12"/>
    <mergeCell ref="D12:D14"/>
    <mergeCell ref="B13:B14"/>
    <mergeCell ref="B15:C15"/>
    <mergeCell ref="B3:L3"/>
    <mergeCell ref="J6:L6"/>
    <mergeCell ref="B7:C10"/>
    <mergeCell ref="D7:D10"/>
    <mergeCell ref="E7:H7"/>
    <mergeCell ref="I7:L7"/>
    <mergeCell ref="E8:E10"/>
    <mergeCell ref="F8:G8"/>
    <mergeCell ref="H8:H10"/>
  </mergeCells>
  <pageMargins left="0.78740157480314965" right="0.39370078740157483" top="0.78740157480314965" bottom="0.39370078740157483" header="0.31496062992125984" footer="0.31496062992125984"/>
  <pageSetup paperSize="9" scale="54" firstPageNumber="66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Соц.сфера-всего</vt:lpstr>
      <vt:lpstr>'Соц.сфера-всего'!Область_печати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Витовская</dc:creator>
  <cp:lastModifiedBy>Елена Кривошеева</cp:lastModifiedBy>
  <cp:lastPrinted>2026-03-24T07:45:44Z</cp:lastPrinted>
  <dcterms:created xsi:type="dcterms:W3CDTF">2026-03-03T04:58:13Z</dcterms:created>
  <dcterms:modified xsi:type="dcterms:W3CDTF">2026-03-24T07:45:47Z</dcterms:modified>
</cp:coreProperties>
</file>